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92BD67F6-6608-43C6-AE8D-9B10D793FCAF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Лист1!$5:$5</definedName>
    <definedName name="_xlnm.Print_Area" localSheetId="0">Лист1!$A$1:$C$93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9" i="1" l="1"/>
  <c r="B75" i="1"/>
  <c r="B68" i="1"/>
  <c r="B63" i="1"/>
  <c r="B49" i="1"/>
  <c r="B7" i="1"/>
  <c r="B19" i="1"/>
  <c r="B18" i="1" l="1"/>
  <c r="B17" i="1" l="1"/>
  <c r="B6" i="1" s="1"/>
  <c r="B74" i="1"/>
</calcChain>
</file>

<file path=xl/sharedStrings.xml><?xml version="1.0" encoding="utf-8"?>
<sst xmlns="http://schemas.openxmlformats.org/spreadsheetml/2006/main" count="121" uniqueCount="113">
  <si>
    <t>Наименование</t>
  </si>
  <si>
    <t>Причина изменения</t>
  </si>
  <si>
    <t>Налоговые и неналоговые доходы</t>
  </si>
  <si>
    <t>компенсацию проезда к месту учебы и обратно отдельным категориям обучающихся</t>
  </si>
  <si>
    <t>Расшифровка по межбюджетным трансфертам отражена в разделе «Доходы»</t>
  </si>
  <si>
    <t>транспортировку в морг для проведения судебно-медицинской экспертизы</t>
  </si>
  <si>
    <t>Субсидии на:</t>
  </si>
  <si>
    <t>Расходы всего в т.ч:</t>
  </si>
  <si>
    <t>Субвенции на:</t>
  </si>
  <si>
    <t>Сумма 
(тыс. руб.)</t>
  </si>
  <si>
    <t>классное руководство в школах</t>
  </si>
  <si>
    <t>реализация проекта Светлый город</t>
  </si>
  <si>
    <t>стандарт в школах, садах (фонд оплаты труда, учебные пособия)</t>
  </si>
  <si>
    <t xml:space="preserve">предоставление квартир детям-сиротам </t>
  </si>
  <si>
    <t xml:space="preserve">возмещение расходов в связи с освобождением семей мобилизованных граждан от платы за содержание детей в садах  </t>
  </si>
  <si>
    <t>Предлагаемое внесение изменений:</t>
  </si>
  <si>
    <t>Доходы, в т.ч:</t>
  </si>
  <si>
    <t xml:space="preserve">доходы от использования и реализации имущества и продажи квартир </t>
  </si>
  <si>
    <t>доходы от продажи и перераспределения земельных участков</t>
  </si>
  <si>
    <t>штрафы, прочие неналоговые доходы</t>
  </si>
  <si>
    <t>стандарт в частных школах и садах (з/плата, учебные пособия) и питание</t>
  </si>
  <si>
    <t>сбор отходов на лесных участках</t>
  </si>
  <si>
    <t>обращение с собаками без владельцев</t>
  </si>
  <si>
    <t>предоставление права детям мобилизованных граждан бесплатного посещения занятий по дополнительным образовательным программам</t>
  </si>
  <si>
    <t>Возвраты</t>
  </si>
  <si>
    <t xml:space="preserve">создание дополнительных мест для детей от 1,5 до 7 лет </t>
  </si>
  <si>
    <t xml:space="preserve">ожидаемое поступление </t>
  </si>
  <si>
    <t xml:space="preserve">фактическое поступление </t>
  </si>
  <si>
    <t>налоги на совокупный доход, государственная пошлина</t>
  </si>
  <si>
    <t>задолженность и перерасчеты по отмененным налогам и доходы от  компенсации затрат</t>
  </si>
  <si>
    <t>акцизы по подакцизным товарам (нефтепродукты)</t>
  </si>
  <si>
    <t>Безвозмездные поступления с учетом возвратов</t>
  </si>
  <si>
    <t>На оплату заключенных муниципальных контрактов на поставку товаров, выполнение работ, оказание услуг, подлежавших в соответствии с условиями этих муниципальных контрактов оплате в 2022 году</t>
  </si>
  <si>
    <t>Санитарная очистка прудов в д.Токарево,Наташинских прудов, очистка Красковского карьера, вывоз ила, закупка саженцев</t>
  </si>
  <si>
    <t>Согласно п. 21 перечня Поручений Губернатора МО, в целях обеспечения безопасности эксплуатации газового оборудования</t>
  </si>
  <si>
    <t>Данные средства выделены на сопровождение споров в отношении объектов, расположенных на территории округа</t>
  </si>
  <si>
    <t xml:space="preserve">Выделены денежные средства на расходы по исполнительным листам </t>
  </si>
  <si>
    <t>Софинансирование субсидии по капитальному ремонту Гимназии 46</t>
  </si>
  <si>
    <r>
      <t xml:space="preserve">3. В результате вносимых изменений дефицит бюджета в 2023 году увеличится на </t>
    </r>
    <r>
      <rPr>
        <b/>
        <sz val="12"/>
        <color theme="1"/>
        <rFont val="Times New Roman"/>
        <family val="1"/>
        <charset val="204"/>
      </rPr>
      <t>434 253 тыс. рублей</t>
    </r>
    <r>
      <rPr>
        <sz val="12"/>
        <color theme="1"/>
        <rFont val="Times New Roman"/>
        <family val="1"/>
        <charset val="204"/>
      </rPr>
      <t xml:space="preserve"> и составит </t>
    </r>
    <r>
      <rPr>
        <b/>
        <sz val="12"/>
        <color theme="1"/>
        <rFont val="Times New Roman"/>
        <family val="1"/>
        <charset val="204"/>
      </rPr>
      <t>1 268 008 тыс. рублей</t>
    </r>
    <r>
      <rPr>
        <sz val="12"/>
        <color theme="1"/>
        <rFont val="Times New Roman"/>
        <family val="1"/>
        <charset val="204"/>
      </rPr>
      <t xml:space="preserve"> или </t>
    </r>
    <r>
      <rPr>
        <b/>
        <sz val="12"/>
        <color theme="1"/>
        <rFont val="Times New Roman"/>
        <family val="1"/>
        <charset val="204"/>
      </rPr>
      <t>18,1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%</t>
    </r>
    <r>
      <rPr>
        <sz val="12"/>
        <color theme="1"/>
        <rFont val="Times New Roman"/>
        <family val="1"/>
        <charset val="204"/>
      </rPr>
      <t xml:space="preserve"> к общей сумме собственных доходов. </t>
    </r>
  </si>
  <si>
    <t>В связи с Постановлением Правительства МО 29.11.2022 №1283/44, увеличивается размер платы на капитальный ремонт общего имущества в МКД (увел-е стоимости квадратного метра)</t>
  </si>
  <si>
    <t xml:space="preserve">Необходимость увеличения денежных средств на  оплату труда муниципальных учреждений в соответствии с изменениями в действующее законодательство, индексация коммунальных услуг, доплата до МРОТ, переход учреждений спорта в учреждения дополнительного образования, открытие новых учреждений образования.  </t>
  </si>
  <si>
    <t>Софинансирование к субсидии по инициативному бюджетированию (21 проект)</t>
  </si>
  <si>
    <t>Поручение Губернатора МО</t>
  </si>
  <si>
    <t>Приобретение мебели и оборудование , проведение текущего ремонта</t>
  </si>
  <si>
    <t>благоустройство территорий, связанных с функционированием МЦД 3</t>
  </si>
  <si>
    <t>НДФЛ</t>
  </si>
  <si>
    <t>ожидаемое поступление по уточненным данным Межрайонной ИФНС России №17 по МО</t>
  </si>
  <si>
    <t xml:space="preserve">ожидаемое поступление в связи с досрочным выкупом имущества </t>
  </si>
  <si>
    <t xml:space="preserve">ожидаемое поступление в связи с заключением новых договоров </t>
  </si>
  <si>
    <t>налог на имущество ФЛ</t>
  </si>
  <si>
    <t>земельный налог (ЮрЛ и ФЛ)</t>
  </si>
  <si>
    <t>доходы от возврата межбюджетных трансфертов из бюджета МО</t>
  </si>
  <si>
    <t>возврат МБТ прошлых лет</t>
  </si>
  <si>
    <t>Безвозмездные поступления, в т.ч.</t>
  </si>
  <si>
    <t>капитальный ремонт (Гимназия № 46)</t>
  </si>
  <si>
    <t>Планируется софинансирование к субсидиям на проведение капитального ремонта (СОШ № 52, Гимназия № 46) и ремонта автомобильных дорог</t>
  </si>
  <si>
    <t>проектирование и строительство детский сад на 350 мест корпус 15.2, Красная горка, мкр. 12</t>
  </si>
  <si>
    <t>благоустройство лесопарковых зон (Лесная опушка п.Октябрьский)</t>
  </si>
  <si>
    <t xml:space="preserve">реконструкция ВЗУ п. Калинина </t>
  </si>
  <si>
    <t>создание дополнительных мест для детей от 1,5 до 3 лет (полисадики)</t>
  </si>
  <si>
    <t>реализацию проектов граждан в рамках инициативного бюджетирования (21 проект)</t>
  </si>
  <si>
    <t>обеспечение транспортной безопасности ( пешеходный мост через ж/д ст. Ухтомская)</t>
  </si>
  <si>
    <t>видеонаблюдение в подъездах МКД</t>
  </si>
  <si>
    <t>капитальный ремонт (дошкольное отделение СОШ № 52)</t>
  </si>
  <si>
    <t>приобретение спортивного оборудования (СШОР по баскетболу "СПАРТАК")</t>
  </si>
  <si>
    <t xml:space="preserve">организация питания обучающихся в школах </t>
  </si>
  <si>
    <t xml:space="preserve">приобретение государственной символики РФ </t>
  </si>
  <si>
    <t>капитальный ремонт (Гимназия № 46) за счет ФБ</t>
  </si>
  <si>
    <t xml:space="preserve">проектирование и строительство детский сад на 560 мест г.о. Люберцы, проек.проезд 4037	</t>
  </si>
  <si>
    <t xml:space="preserve">проектирование и строительство детский сад на 520 мест, Люберцы, ЖК "Самолет"	</t>
  </si>
  <si>
    <t xml:space="preserve">приобретение коммунальной техники </t>
  </si>
  <si>
    <t>ремонт дворовых территорий (асфальт в рамках КБДТ)</t>
  </si>
  <si>
    <t>установка ДИП (Поручение Губернатора МО)</t>
  </si>
  <si>
    <t>ремонт пешеходных коммуникаций (народные тропы)</t>
  </si>
  <si>
    <t>разработка ПСД на проведение капитального ремонта (СОШ № 6 )</t>
  </si>
  <si>
    <t>разработка ПСД на проведение капитального ремонта (Гимназия № 46)</t>
  </si>
  <si>
    <t>благоустройство территорий (СОШ № 6)</t>
  </si>
  <si>
    <t>благоустройство территорий (гимназия № 1)</t>
  </si>
  <si>
    <t>капитальный ремонт (гимназия № 1)</t>
  </si>
  <si>
    <t>капитальный ремонт (СОШ № 6)</t>
  </si>
  <si>
    <t>оплату труда сотрудников административных комиссий в сфере благоустройства</t>
  </si>
  <si>
    <t xml:space="preserve">составление (изменению) списков кандидатов в присяжные заседатели федеральных судов </t>
  </si>
  <si>
    <t>Иные межбюджетные трансферты на:</t>
  </si>
  <si>
    <t>оплату труда пед. работников и АУП в школах в сфере доп образования</t>
  </si>
  <si>
    <t>оплату труда советников директора по воспитанию в школах</t>
  </si>
  <si>
    <t>оплату труда сотрудников осуществляющих жилищный контроль (надзор) за соблюдением гражданами требований правил пользования газом</t>
  </si>
  <si>
    <t>сохранение достигнутого уровня зар. платы работников учреждений культуры</t>
  </si>
  <si>
    <t>сохранение достигнутого уровня заработной платы медицинских работников учреждений спорта</t>
  </si>
  <si>
    <t>Безвозмездные поступления в т.ч:</t>
  </si>
  <si>
    <t xml:space="preserve">Внесение изменений в Закон Московской области 
№ 220/2022-ОЗ от 07.12.2022 «О бюджете Московской области на 2023 год и на плановый период 2024 и 2025 годов» </t>
  </si>
  <si>
    <r>
      <t xml:space="preserve">Пояснительная записка 
</t>
    </r>
    <r>
      <rPr>
        <sz val="12"/>
        <color theme="1"/>
        <rFont val="Times New Roman"/>
        <family val="1"/>
        <charset val="204"/>
      </rPr>
      <t>к проекту Решения Совета депутатов г.о. Люберцы  о внесении изменений в Решение Совета депутатов г.о. Люберцы  "О бюджете г.о Люберцы на 2023 год и на плановый период 2024 и 2025 годов" от 30.11.2022 № 25/5.</t>
    </r>
  </si>
  <si>
    <r>
      <t xml:space="preserve"> 1. Доходы бюджета г.о. Люберцы на 2023 год предлагается увеличить на сумму </t>
    </r>
    <r>
      <rPr>
        <b/>
        <sz val="12"/>
        <color theme="1"/>
        <rFont val="Times New Roman"/>
        <family val="1"/>
        <charset val="204"/>
      </rPr>
      <t xml:space="preserve"> 934 922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тыс. рублей</t>
    </r>
    <r>
      <rPr>
        <sz val="12"/>
        <color theme="1"/>
        <rFont val="Times New Roman"/>
        <family val="1"/>
        <charset val="204"/>
      </rPr>
      <t xml:space="preserve">., и составят  </t>
    </r>
    <r>
      <rPr>
        <b/>
        <sz val="12"/>
        <color theme="1"/>
        <rFont val="Times New Roman"/>
        <family val="1"/>
        <charset val="204"/>
      </rPr>
      <t>16 523 543 тыс. рублей</t>
    </r>
  </si>
  <si>
    <r>
      <t xml:space="preserve">2. Расходы бюджета городского округа Люберцы на 2023 год предлагается увеличить на сумму </t>
    </r>
    <r>
      <rPr>
        <b/>
        <sz val="12"/>
        <color theme="1"/>
        <rFont val="Times New Roman"/>
        <family val="1"/>
        <charset val="204"/>
      </rPr>
      <t>1 369 174 тыс. рублей</t>
    </r>
    <r>
      <rPr>
        <sz val="12"/>
        <color theme="1"/>
        <rFont val="Times New Roman"/>
        <family val="1"/>
        <charset val="204"/>
      </rPr>
      <t xml:space="preserve">, и составят </t>
    </r>
    <r>
      <rPr>
        <b/>
        <sz val="12"/>
        <color theme="1"/>
        <rFont val="Times New Roman"/>
        <family val="1"/>
        <charset val="204"/>
      </rPr>
      <t>17 791 551 тыс. рублей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</si>
  <si>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обеспечение деятельности  муниципальных учреждений </t>
  </si>
  <si>
    <t>софинансирование к субсидиям из бюджета вышестоящего уровня (зарезервированные)</t>
  </si>
  <si>
    <t>благоустройство территорий</t>
  </si>
  <si>
    <t>экология (поступление в доход бюджета средств за негативную среду)</t>
  </si>
  <si>
    <t>погашение кредиторской задолженности (изменения в сводную бюджетную роспись в соответствии со ст. 217 Бюджетным кодексом РФ)</t>
  </si>
  <si>
    <t>гимназия 46 (увеличение МОГЭ)</t>
  </si>
  <si>
    <t xml:space="preserve">укрепление материально технической базы муниципальных учреждений </t>
  </si>
  <si>
    <t>за счет средств местного бюджета на:</t>
  </si>
  <si>
    <t xml:space="preserve">исполнительные листы, депозит </t>
  </si>
  <si>
    <t>взносы на капитальный ремонт общего имущества многоквартирных домов</t>
  </si>
  <si>
    <t>инициативное бюджетирование</t>
  </si>
  <si>
    <t>приобретение мебели, хореографических станков, средств пож. безопасности в "Дом офицеров"</t>
  </si>
  <si>
    <t>установка автоматизированных систем контроля газовой безопасности в мун жилищном фонде МКД</t>
  </si>
  <si>
    <t>субсидии, субвенции, ИМТ</t>
  </si>
  <si>
    <t>возврат возвратов</t>
  </si>
  <si>
    <t xml:space="preserve">                  Внесение изменений в Решение Совета депутатов г.о Люберцы о бюджете г.о. Люберцы на 2023 год и на плановый период 2024 и 2025 годов обусловлено следующими причинами:
       - изменения Закона Московской области «О бюджете Московской области на 2023 год и на плановый период 2024 и 2025 годов»;
       - изменения гос. программ Московской области и программ городского округа Люберцы.</t>
  </si>
  <si>
    <t>ожидаемое поступление по уточнённому прогнозу МЭФ МО</t>
  </si>
  <si>
    <t>ремонт подъездов в МКД</t>
  </si>
  <si>
    <t>услуги по сопровождению споров, рассматриваемых в арбитражных судах, проведение судебных экспертиз</t>
  </si>
  <si>
    <t>Выделение дополнительных средств
на создание условий для массового отдыха жителей (парк Марусино, ПСД по благоустройству парка Волкуша, ПСД Вечный огонь, ПСД Парк Победы, ПСД Летний парк)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</si>
</sst>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\ _р_._-;\-* #,##0\ _р_._-;_-* &quot;-&quot;\ _р_._-;_-@_-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name val="Times New Roman CYR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/>
    <xf numFmtId="0" fontId="0" fillId="0" borderId="0" xfId="0" applyFill="1"/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right" vertical="center"/>
    </xf>
    <xf numFmtId="4" fontId="6" fillId="0" borderId="2" xfId="0" applyNumberFormat="1" applyFont="1" applyFill="1" applyBorder="1" applyProtection="1">
      <protection locked="0"/>
    </xf>
    <xf numFmtId="3" fontId="0" fillId="0" borderId="0" xfId="0" applyNumberFormat="1" applyFill="1"/>
    <xf numFmtId="4" fontId="1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3" fontId="3" fillId="0" borderId="0" xfId="0" applyNumberFormat="1" applyFont="1" applyFill="1"/>
    <xf numFmtId="0" fontId="3" fillId="0" borderId="0" xfId="0" applyFont="1" applyFill="1"/>
    <xf numFmtId="0" fontId="2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41" fontId="1" fillId="0" borderId="1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9F43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3"/>
  <sheetViews>
    <sheetView tabSelected="1" zoomScaleNormal="100" workbookViewId="0">
      <selection activeCell="B75" sqref="B75"/>
    </sheetView>
  </sheetViews>
  <sheetFormatPr defaultRowHeight="15" x14ac:dyDescent="0.25"/>
  <cols>
    <col min="1" max="1" width="97.28515625" style="11" customWidth="1"/>
    <col min="2" max="2" width="11.28515625" style="11" bestFit="1" customWidth="1"/>
    <col min="3" max="3" width="53.28515625" style="11" customWidth="1"/>
    <col min="4" max="16384" width="9.140625" style="11"/>
  </cols>
  <sheetData>
    <row r="1" spans="1:10" ht="45" customHeight="1" x14ac:dyDescent="0.25">
      <c r="A1" s="8" t="s">
        <v>90</v>
      </c>
      <c r="B1" s="9"/>
      <c r="C1" s="9"/>
      <c r="D1" s="10"/>
      <c r="E1" s="10"/>
      <c r="F1" s="10"/>
      <c r="G1" s="10"/>
      <c r="H1" s="10"/>
      <c r="I1" s="10"/>
      <c r="J1" s="10"/>
    </row>
    <row r="2" spans="1:10" ht="69.75" customHeight="1" x14ac:dyDescent="0.25">
      <c r="A2" s="12" t="s">
        <v>108</v>
      </c>
      <c r="B2" s="12"/>
      <c r="C2" s="12"/>
      <c r="D2" s="13"/>
      <c r="E2" s="13"/>
      <c r="F2" s="13"/>
      <c r="G2" s="13"/>
      <c r="H2" s="13"/>
      <c r="I2" s="13"/>
      <c r="J2" s="13"/>
    </row>
    <row r="3" spans="1:10" ht="30" customHeight="1" x14ac:dyDescent="0.25">
      <c r="A3" s="14" t="s">
        <v>15</v>
      </c>
      <c r="B3" s="12"/>
      <c r="C3" s="12"/>
      <c r="D3" s="15"/>
      <c r="E3" s="15"/>
      <c r="F3" s="15"/>
      <c r="G3" s="15"/>
      <c r="H3" s="15"/>
      <c r="I3" s="15"/>
      <c r="J3" s="15"/>
    </row>
    <row r="4" spans="1:10" ht="33" customHeight="1" x14ac:dyDescent="0.25">
      <c r="A4" s="12" t="s">
        <v>91</v>
      </c>
      <c r="B4" s="12"/>
      <c r="C4" s="12"/>
      <c r="D4" s="15"/>
      <c r="E4" s="15"/>
      <c r="F4" s="15"/>
      <c r="G4" s="15"/>
      <c r="H4" s="15"/>
      <c r="I4" s="15"/>
      <c r="J4" s="15"/>
    </row>
    <row r="5" spans="1:10" ht="30.75" customHeight="1" x14ac:dyDescent="0.25">
      <c r="A5" s="16" t="s">
        <v>0</v>
      </c>
      <c r="B5" s="16" t="s">
        <v>9</v>
      </c>
      <c r="C5" s="16" t="s">
        <v>1</v>
      </c>
    </row>
    <row r="6" spans="1:10" ht="15.75" x14ac:dyDescent="0.25">
      <c r="A6" s="17" t="s">
        <v>16</v>
      </c>
      <c r="B6" s="18">
        <f>B7+B17</f>
        <v>934922</v>
      </c>
      <c r="C6" s="19"/>
      <c r="D6" s="20"/>
    </row>
    <row r="7" spans="1:10" ht="15.75" x14ac:dyDescent="0.25">
      <c r="A7" s="17" t="s">
        <v>2</v>
      </c>
      <c r="B7" s="18">
        <f>SUM(B8:B16)</f>
        <v>350000</v>
      </c>
      <c r="C7" s="21"/>
    </row>
    <row r="8" spans="1:10" ht="31.5" x14ac:dyDescent="0.25">
      <c r="A8" s="2" t="s">
        <v>17</v>
      </c>
      <c r="B8" s="22">
        <v>113107</v>
      </c>
      <c r="C8" s="2" t="s">
        <v>47</v>
      </c>
    </row>
    <row r="9" spans="1:10" ht="15.75" x14ac:dyDescent="0.25">
      <c r="A9" s="2" t="s">
        <v>19</v>
      </c>
      <c r="B9" s="22">
        <v>96214</v>
      </c>
      <c r="C9" s="2" t="s">
        <v>26</v>
      </c>
    </row>
    <row r="10" spans="1:10" ht="31.5" x14ac:dyDescent="0.25">
      <c r="A10" s="2" t="s">
        <v>45</v>
      </c>
      <c r="B10" s="22">
        <v>47905</v>
      </c>
      <c r="C10" s="2" t="s">
        <v>109</v>
      </c>
    </row>
    <row r="11" spans="1:10" ht="30.75" customHeight="1" x14ac:dyDescent="0.25">
      <c r="A11" s="23" t="s">
        <v>49</v>
      </c>
      <c r="B11" s="22">
        <v>40364</v>
      </c>
      <c r="C11" s="2" t="s">
        <v>46</v>
      </c>
    </row>
    <row r="12" spans="1:10" ht="15.75" x14ac:dyDescent="0.25">
      <c r="A12" s="2" t="s">
        <v>50</v>
      </c>
      <c r="B12" s="22">
        <v>38224</v>
      </c>
      <c r="C12" s="2" t="s">
        <v>26</v>
      </c>
    </row>
    <row r="13" spans="1:10" ht="31.5" x14ac:dyDescent="0.25">
      <c r="A13" s="2" t="s">
        <v>18</v>
      </c>
      <c r="B13" s="22">
        <v>10000</v>
      </c>
      <c r="C13" s="2" t="s">
        <v>48</v>
      </c>
    </row>
    <row r="14" spans="1:10" ht="15.75" x14ac:dyDescent="0.25">
      <c r="A14" s="2" t="s">
        <v>28</v>
      </c>
      <c r="B14" s="22">
        <v>2914</v>
      </c>
      <c r="C14" s="2" t="s">
        <v>27</v>
      </c>
    </row>
    <row r="15" spans="1:10" ht="15.75" x14ac:dyDescent="0.25">
      <c r="A15" s="2" t="s">
        <v>29</v>
      </c>
      <c r="B15" s="22">
        <v>708</v>
      </c>
      <c r="C15" s="2" t="s">
        <v>27</v>
      </c>
    </row>
    <row r="16" spans="1:10" ht="31.5" x14ac:dyDescent="0.25">
      <c r="A16" s="2" t="s">
        <v>30</v>
      </c>
      <c r="B16" s="22">
        <v>564</v>
      </c>
      <c r="C16" s="2" t="s">
        <v>109</v>
      </c>
    </row>
    <row r="17" spans="1:4" s="25" customFormat="1" ht="18.75" customHeight="1" x14ac:dyDescent="0.25">
      <c r="A17" s="17" t="s">
        <v>31</v>
      </c>
      <c r="B17" s="18">
        <f>B19+B49+B63+B68</f>
        <v>584922</v>
      </c>
      <c r="C17" s="17"/>
      <c r="D17" s="24"/>
    </row>
    <row r="18" spans="1:4" s="25" customFormat="1" ht="18.75" customHeight="1" x14ac:dyDescent="0.25">
      <c r="A18" s="17" t="s">
        <v>53</v>
      </c>
      <c r="B18" s="18">
        <f>B19+B49+B63</f>
        <v>645179</v>
      </c>
      <c r="C18" s="26"/>
      <c r="D18" s="24"/>
    </row>
    <row r="19" spans="1:4" ht="15.75" customHeight="1" x14ac:dyDescent="0.25">
      <c r="A19" s="27" t="s">
        <v>6</v>
      </c>
      <c r="B19" s="28">
        <f>SUM(B20:B48)</f>
        <v>739310</v>
      </c>
      <c r="C19" s="2"/>
    </row>
    <row r="20" spans="1:4" ht="15.75" customHeight="1" x14ac:dyDescent="0.25">
      <c r="A20" s="2" t="s">
        <v>44</v>
      </c>
      <c r="B20" s="5">
        <v>455012</v>
      </c>
      <c r="C20" s="29" t="s">
        <v>89</v>
      </c>
    </row>
    <row r="21" spans="1:4" ht="15.75" x14ac:dyDescent="0.25">
      <c r="A21" s="2" t="s">
        <v>56</v>
      </c>
      <c r="B21" s="5">
        <v>159173</v>
      </c>
      <c r="C21" s="30"/>
    </row>
    <row r="22" spans="1:4" ht="15.75" x14ac:dyDescent="0.25">
      <c r="A22" s="2" t="s">
        <v>54</v>
      </c>
      <c r="B22" s="5">
        <v>157606</v>
      </c>
      <c r="C22" s="30"/>
    </row>
    <row r="23" spans="1:4" ht="15.75" x14ac:dyDescent="0.25">
      <c r="A23" s="2" t="s">
        <v>57</v>
      </c>
      <c r="B23" s="5">
        <v>119599</v>
      </c>
      <c r="C23" s="30"/>
    </row>
    <row r="24" spans="1:4" ht="15.75" x14ac:dyDescent="0.25">
      <c r="A24" s="2" t="s">
        <v>58</v>
      </c>
      <c r="B24" s="31">
        <v>51209</v>
      </c>
      <c r="C24" s="30"/>
    </row>
    <row r="25" spans="1:4" ht="15.75" x14ac:dyDescent="0.25">
      <c r="A25" s="2" t="s">
        <v>59</v>
      </c>
      <c r="B25" s="5">
        <v>42820</v>
      </c>
      <c r="C25" s="30"/>
    </row>
    <row r="26" spans="1:4" ht="15.75" x14ac:dyDescent="0.25">
      <c r="A26" s="2" t="s">
        <v>60</v>
      </c>
      <c r="B26" s="5">
        <v>20760</v>
      </c>
      <c r="C26" s="30"/>
    </row>
    <row r="27" spans="1:4" ht="15.75" x14ac:dyDescent="0.25">
      <c r="A27" s="2" t="s">
        <v>61</v>
      </c>
      <c r="B27" s="5">
        <v>13656</v>
      </c>
      <c r="C27" s="30"/>
    </row>
    <row r="28" spans="1:4" ht="15.75" customHeight="1" x14ac:dyDescent="0.25">
      <c r="A28" s="2" t="s">
        <v>77</v>
      </c>
      <c r="B28" s="5">
        <v>11724</v>
      </c>
      <c r="C28" s="30"/>
    </row>
    <row r="29" spans="1:4" ht="15.75" customHeight="1" x14ac:dyDescent="0.25">
      <c r="A29" s="2" t="s">
        <v>76</v>
      </c>
      <c r="B29" s="5">
        <v>10518</v>
      </c>
      <c r="C29" s="30"/>
    </row>
    <row r="30" spans="1:4" ht="15.75" customHeight="1" x14ac:dyDescent="0.25">
      <c r="A30" s="2" t="s">
        <v>74</v>
      </c>
      <c r="B30" s="5">
        <v>5035</v>
      </c>
      <c r="C30" s="30"/>
    </row>
    <row r="31" spans="1:4" ht="15.75" x14ac:dyDescent="0.25">
      <c r="A31" s="2" t="s">
        <v>62</v>
      </c>
      <c r="B31" s="5">
        <v>4037</v>
      </c>
      <c r="C31" s="30"/>
    </row>
    <row r="32" spans="1:4" ht="15.75" x14ac:dyDescent="0.25">
      <c r="A32" s="2" t="s">
        <v>63</v>
      </c>
      <c r="B32" s="5">
        <v>2295</v>
      </c>
      <c r="C32" s="30"/>
    </row>
    <row r="33" spans="1:3" ht="15.75" x14ac:dyDescent="0.25">
      <c r="A33" s="2" t="s">
        <v>64</v>
      </c>
      <c r="B33" s="31">
        <v>1520</v>
      </c>
      <c r="C33" s="30"/>
    </row>
    <row r="34" spans="1:3" ht="15.75" x14ac:dyDescent="0.25">
      <c r="A34" s="2" t="s">
        <v>65</v>
      </c>
      <c r="B34" s="5">
        <v>1518</v>
      </c>
      <c r="C34" s="30"/>
    </row>
    <row r="35" spans="1:3" ht="15.75" x14ac:dyDescent="0.25">
      <c r="A35" s="2" t="s">
        <v>68</v>
      </c>
      <c r="B35" s="5">
        <v>1071</v>
      </c>
      <c r="C35" s="30"/>
    </row>
    <row r="36" spans="1:3" ht="15.75" x14ac:dyDescent="0.25">
      <c r="A36" s="2" t="s">
        <v>78</v>
      </c>
      <c r="B36" s="5">
        <v>1068</v>
      </c>
      <c r="C36" s="30"/>
    </row>
    <row r="37" spans="1:3" ht="15.75" x14ac:dyDescent="0.25">
      <c r="A37" s="2" t="s">
        <v>79</v>
      </c>
      <c r="B37" s="5">
        <v>882</v>
      </c>
      <c r="C37" s="30"/>
    </row>
    <row r="38" spans="1:3" ht="15.75" x14ac:dyDescent="0.25">
      <c r="A38" s="2" t="s">
        <v>66</v>
      </c>
      <c r="B38" s="5">
        <v>193</v>
      </c>
      <c r="C38" s="30"/>
    </row>
    <row r="39" spans="1:3" ht="14.25" customHeight="1" x14ac:dyDescent="0.25">
      <c r="A39" s="2" t="s">
        <v>67</v>
      </c>
      <c r="B39" s="32">
        <v>-144547</v>
      </c>
      <c r="C39" s="30"/>
    </row>
    <row r="40" spans="1:3" ht="15.75" x14ac:dyDescent="0.25">
      <c r="A40" s="2" t="s">
        <v>69</v>
      </c>
      <c r="B40" s="32">
        <v>-103418</v>
      </c>
      <c r="C40" s="30"/>
    </row>
    <row r="41" spans="1:3" ht="15.75" x14ac:dyDescent="0.25">
      <c r="A41" s="2" t="s">
        <v>70</v>
      </c>
      <c r="B41" s="32">
        <v>-19624</v>
      </c>
      <c r="C41" s="30"/>
    </row>
    <row r="42" spans="1:3" ht="15.75" x14ac:dyDescent="0.25">
      <c r="A42" s="2" t="s">
        <v>25</v>
      </c>
      <c r="B42" s="32">
        <v>-16347</v>
      </c>
      <c r="C42" s="30"/>
    </row>
    <row r="43" spans="1:3" ht="15.75" x14ac:dyDescent="0.25">
      <c r="A43" s="2" t="s">
        <v>71</v>
      </c>
      <c r="B43" s="32">
        <v>-12831</v>
      </c>
      <c r="C43" s="30"/>
    </row>
    <row r="44" spans="1:3" ht="15.75" x14ac:dyDescent="0.25">
      <c r="A44" s="2" t="s">
        <v>110</v>
      </c>
      <c r="B44" s="32">
        <v>-8276</v>
      </c>
      <c r="C44" s="30"/>
    </row>
    <row r="45" spans="1:3" ht="15.75" customHeight="1" x14ac:dyDescent="0.25">
      <c r="A45" s="2" t="s">
        <v>75</v>
      </c>
      <c r="B45" s="32">
        <v>-5871</v>
      </c>
      <c r="C45" s="30"/>
    </row>
    <row r="46" spans="1:3" ht="15.75" x14ac:dyDescent="0.25">
      <c r="A46" s="2" t="s">
        <v>11</v>
      </c>
      <c r="B46" s="32">
        <v>-3549</v>
      </c>
      <c r="C46" s="30"/>
    </row>
    <row r="47" spans="1:3" ht="15.75" x14ac:dyDescent="0.25">
      <c r="A47" s="2" t="s">
        <v>72</v>
      </c>
      <c r="B47" s="32">
        <v>-3396</v>
      </c>
      <c r="C47" s="30"/>
    </row>
    <row r="48" spans="1:3" ht="15.75" x14ac:dyDescent="0.25">
      <c r="A48" s="2" t="s">
        <v>73</v>
      </c>
      <c r="B48" s="32">
        <v>-2527</v>
      </c>
      <c r="C48" s="33"/>
    </row>
    <row r="49" spans="1:3" ht="15.75" customHeight="1" x14ac:dyDescent="0.25">
      <c r="A49" s="17" t="s">
        <v>8</v>
      </c>
      <c r="B49" s="34">
        <f>SUM(B50:B62)</f>
        <v>-110482</v>
      </c>
      <c r="C49" s="2"/>
    </row>
    <row r="50" spans="1:3" ht="15.75" customHeight="1" x14ac:dyDescent="0.25">
      <c r="A50" s="2" t="s">
        <v>13</v>
      </c>
      <c r="B50" s="5">
        <v>9748</v>
      </c>
      <c r="C50" s="29" t="s">
        <v>89</v>
      </c>
    </row>
    <row r="51" spans="1:3" ht="15.75" x14ac:dyDescent="0.25">
      <c r="A51" s="2" t="s">
        <v>84</v>
      </c>
      <c r="B51" s="5">
        <v>7222</v>
      </c>
      <c r="C51" s="30"/>
    </row>
    <row r="52" spans="1:3" ht="15.75" customHeight="1" x14ac:dyDescent="0.25">
      <c r="A52" s="2" t="s">
        <v>83</v>
      </c>
      <c r="B52" s="5">
        <v>2585</v>
      </c>
      <c r="C52" s="30"/>
    </row>
    <row r="53" spans="1:3" ht="15.75" customHeight="1" x14ac:dyDescent="0.25">
      <c r="A53" s="2" t="s">
        <v>22</v>
      </c>
      <c r="B53" s="5">
        <v>1670</v>
      </c>
      <c r="C53" s="30"/>
    </row>
    <row r="54" spans="1:3" ht="15.75" customHeight="1" x14ac:dyDescent="0.25">
      <c r="A54" s="2" t="s">
        <v>80</v>
      </c>
      <c r="B54" s="5">
        <v>724</v>
      </c>
      <c r="C54" s="30"/>
    </row>
    <row r="55" spans="1:3" ht="31.5" x14ac:dyDescent="0.25">
      <c r="A55" s="2" t="s">
        <v>85</v>
      </c>
      <c r="B55" s="35">
        <v>631</v>
      </c>
      <c r="C55" s="30"/>
    </row>
    <row r="56" spans="1:3" ht="15.75" customHeight="1" x14ac:dyDescent="0.25">
      <c r="A56" s="2" t="s">
        <v>20</v>
      </c>
      <c r="B56" s="5">
        <v>346</v>
      </c>
      <c r="C56" s="30"/>
    </row>
    <row r="57" spans="1:3" ht="15.75" customHeight="1" x14ac:dyDescent="0.25">
      <c r="A57" s="2" t="s">
        <v>21</v>
      </c>
      <c r="B57" s="5">
        <v>21</v>
      </c>
      <c r="C57" s="30"/>
    </row>
    <row r="58" spans="1:3" ht="15.75" customHeight="1" x14ac:dyDescent="0.25">
      <c r="A58" s="2" t="s">
        <v>3</v>
      </c>
      <c r="B58" s="35">
        <v>1</v>
      </c>
      <c r="C58" s="30"/>
    </row>
    <row r="59" spans="1:3" ht="15.75" x14ac:dyDescent="0.25">
      <c r="A59" s="2" t="s">
        <v>12</v>
      </c>
      <c r="B59" s="32">
        <v>-131140</v>
      </c>
      <c r="C59" s="30"/>
    </row>
    <row r="60" spans="1:3" ht="15.75" customHeight="1" x14ac:dyDescent="0.25">
      <c r="A60" s="2" t="s">
        <v>5</v>
      </c>
      <c r="B60" s="32">
        <v>-1665</v>
      </c>
      <c r="C60" s="30"/>
    </row>
    <row r="61" spans="1:3" ht="15.75" customHeight="1" x14ac:dyDescent="0.25">
      <c r="A61" s="2" t="s">
        <v>10</v>
      </c>
      <c r="B61" s="32">
        <v>-602</v>
      </c>
      <c r="C61" s="30"/>
    </row>
    <row r="62" spans="1:3" ht="15.75" customHeight="1" x14ac:dyDescent="0.25">
      <c r="A62" s="2" t="s">
        <v>81</v>
      </c>
      <c r="B62" s="32">
        <v>-23</v>
      </c>
      <c r="C62" s="33"/>
    </row>
    <row r="63" spans="1:3" ht="15.75" x14ac:dyDescent="0.25">
      <c r="A63" s="17" t="s">
        <v>82</v>
      </c>
      <c r="B63" s="28">
        <f>SUM(B64:B67)</f>
        <v>16351</v>
      </c>
      <c r="C63" s="2"/>
    </row>
    <row r="64" spans="1:3" ht="15.75" x14ac:dyDescent="0.25">
      <c r="A64" s="2" t="s">
        <v>86</v>
      </c>
      <c r="B64" s="5">
        <v>13202</v>
      </c>
      <c r="C64" s="29" t="s">
        <v>89</v>
      </c>
    </row>
    <row r="65" spans="1:3" ht="31.5" x14ac:dyDescent="0.25">
      <c r="A65" s="36" t="s">
        <v>14</v>
      </c>
      <c r="B65" s="5">
        <v>2363</v>
      </c>
      <c r="C65" s="30"/>
    </row>
    <row r="66" spans="1:3" s="10" customFormat="1" ht="15.75" x14ac:dyDescent="0.25">
      <c r="A66" s="23" t="s">
        <v>87</v>
      </c>
      <c r="B66" s="22">
        <v>418</v>
      </c>
      <c r="C66" s="30"/>
    </row>
    <row r="67" spans="1:3" ht="31.5" x14ac:dyDescent="0.25">
      <c r="A67" s="37" t="s">
        <v>23</v>
      </c>
      <c r="B67" s="5">
        <v>368</v>
      </c>
      <c r="C67" s="33"/>
    </row>
    <row r="68" spans="1:3" ht="15.75" x14ac:dyDescent="0.25">
      <c r="A68" s="17" t="s">
        <v>24</v>
      </c>
      <c r="B68" s="34">
        <f>SUM(B69:B70)</f>
        <v>-60257</v>
      </c>
      <c r="C68" s="38"/>
    </row>
    <row r="69" spans="1:3" ht="15.75" x14ac:dyDescent="0.25">
      <c r="A69" s="2" t="s">
        <v>52</v>
      </c>
      <c r="B69" s="32">
        <v>-60309</v>
      </c>
      <c r="C69" s="39"/>
    </row>
    <row r="70" spans="1:3" ht="15.75" x14ac:dyDescent="0.25">
      <c r="A70" s="36" t="s">
        <v>51</v>
      </c>
      <c r="B70" s="5">
        <v>52</v>
      </c>
      <c r="C70" s="40"/>
    </row>
    <row r="71" spans="1:3" ht="15.75" x14ac:dyDescent="0.25">
      <c r="A71" s="3"/>
      <c r="B71" s="41"/>
      <c r="C71" s="42"/>
    </row>
    <row r="72" spans="1:3" ht="38.25" customHeight="1" x14ac:dyDescent="0.25">
      <c r="A72" s="7" t="s">
        <v>92</v>
      </c>
      <c r="B72" s="7"/>
      <c r="C72" s="7"/>
    </row>
    <row r="73" spans="1:3" ht="28.5" x14ac:dyDescent="0.25">
      <c r="A73" s="16" t="s">
        <v>0</v>
      </c>
      <c r="B73" s="16" t="s">
        <v>9</v>
      </c>
      <c r="C73" s="16" t="s">
        <v>1</v>
      </c>
    </row>
    <row r="74" spans="1:3" ht="15.75" x14ac:dyDescent="0.25">
      <c r="A74" s="17" t="s">
        <v>7</v>
      </c>
      <c r="B74" s="28">
        <f>B75+B89</f>
        <v>1369174</v>
      </c>
      <c r="C74" s="43"/>
    </row>
    <row r="75" spans="1:3" ht="15.75" x14ac:dyDescent="0.25">
      <c r="A75" s="17" t="s">
        <v>100</v>
      </c>
      <c r="B75" s="28">
        <f>SUM(B76:B88)</f>
        <v>723396</v>
      </c>
      <c r="C75" s="2"/>
    </row>
    <row r="76" spans="1:3" ht="116.25" customHeight="1" x14ac:dyDescent="0.25">
      <c r="A76" s="2" t="s">
        <v>93</v>
      </c>
      <c r="B76" s="5">
        <v>314497</v>
      </c>
      <c r="C76" s="1" t="s">
        <v>40</v>
      </c>
    </row>
    <row r="77" spans="1:3" ht="45" customHeight="1" x14ac:dyDescent="0.25">
      <c r="A77" s="2" t="s">
        <v>94</v>
      </c>
      <c r="B77" s="5">
        <v>183835</v>
      </c>
      <c r="C77" s="1" t="s">
        <v>55</v>
      </c>
    </row>
    <row r="78" spans="1:3" ht="78.75" x14ac:dyDescent="0.25">
      <c r="A78" s="2" t="s">
        <v>95</v>
      </c>
      <c r="B78" s="5">
        <v>73456</v>
      </c>
      <c r="C78" s="1" t="s">
        <v>112</v>
      </c>
    </row>
    <row r="79" spans="1:3" ht="51.75" customHeight="1" x14ac:dyDescent="0.25">
      <c r="A79" s="2" t="s">
        <v>96</v>
      </c>
      <c r="B79" s="5">
        <v>31066</v>
      </c>
      <c r="C79" s="1" t="s">
        <v>33</v>
      </c>
    </row>
    <row r="80" spans="1:3" ht="71.25" customHeight="1" x14ac:dyDescent="0.25">
      <c r="A80" s="2" t="s">
        <v>97</v>
      </c>
      <c r="B80" s="5">
        <v>24809</v>
      </c>
      <c r="C80" s="1" t="s">
        <v>32</v>
      </c>
    </row>
    <row r="81" spans="1:3" ht="31.5" x14ac:dyDescent="0.25">
      <c r="A81" s="2" t="s">
        <v>98</v>
      </c>
      <c r="B81" s="5">
        <v>18282</v>
      </c>
      <c r="C81" s="1" t="s">
        <v>37</v>
      </c>
    </row>
    <row r="82" spans="1:3" ht="31.5" x14ac:dyDescent="0.25">
      <c r="A82" s="2" t="s">
        <v>99</v>
      </c>
      <c r="B82" s="5">
        <v>38967</v>
      </c>
      <c r="C82" s="1" t="s">
        <v>43</v>
      </c>
    </row>
    <row r="83" spans="1:3" ht="31.5" x14ac:dyDescent="0.25">
      <c r="A83" s="2" t="s">
        <v>101</v>
      </c>
      <c r="B83" s="5">
        <v>12076</v>
      </c>
      <c r="C83" s="1" t="s">
        <v>36</v>
      </c>
    </row>
    <row r="84" spans="1:3" ht="68.25" customHeight="1" x14ac:dyDescent="0.25">
      <c r="A84" s="2" t="s">
        <v>102</v>
      </c>
      <c r="B84" s="5">
        <v>10000</v>
      </c>
      <c r="C84" s="1" t="s">
        <v>39</v>
      </c>
    </row>
    <row r="85" spans="1:3" ht="31.5" x14ac:dyDescent="0.25">
      <c r="A85" s="2" t="s">
        <v>103</v>
      </c>
      <c r="B85" s="5">
        <v>9951</v>
      </c>
      <c r="C85" s="1" t="s">
        <v>41</v>
      </c>
    </row>
    <row r="86" spans="1:3" ht="15.75" x14ac:dyDescent="0.25">
      <c r="A86" s="23" t="s">
        <v>104</v>
      </c>
      <c r="B86" s="5">
        <v>2495</v>
      </c>
      <c r="C86" s="1" t="s">
        <v>42</v>
      </c>
    </row>
    <row r="87" spans="1:3" ht="47.25" x14ac:dyDescent="0.25">
      <c r="A87" s="2" t="s">
        <v>111</v>
      </c>
      <c r="B87" s="5">
        <v>2300</v>
      </c>
      <c r="C87" s="1" t="s">
        <v>35</v>
      </c>
    </row>
    <row r="88" spans="1:3" ht="51.75" customHeight="1" x14ac:dyDescent="0.25">
      <c r="A88" s="2" t="s">
        <v>105</v>
      </c>
      <c r="B88" s="5">
        <v>1662</v>
      </c>
      <c r="C88" s="1" t="s">
        <v>34</v>
      </c>
    </row>
    <row r="89" spans="1:3" ht="15.75" customHeight="1" x14ac:dyDescent="0.25">
      <c r="A89" s="17" t="s">
        <v>88</v>
      </c>
      <c r="B89" s="28">
        <f>SUM(B90:B91)</f>
        <v>645778</v>
      </c>
      <c r="C89" s="1"/>
    </row>
    <row r="90" spans="1:3" ht="31.5" customHeight="1" x14ac:dyDescent="0.25">
      <c r="A90" s="2" t="s">
        <v>106</v>
      </c>
      <c r="B90" s="5">
        <v>645179</v>
      </c>
      <c r="C90" s="1" t="s">
        <v>4</v>
      </c>
    </row>
    <row r="91" spans="1:3" ht="15.75" x14ac:dyDescent="0.25">
      <c r="A91" s="2" t="s">
        <v>107</v>
      </c>
      <c r="B91" s="5">
        <v>599</v>
      </c>
      <c r="C91" s="2"/>
    </row>
    <row r="92" spans="1:3" ht="15.75" x14ac:dyDescent="0.25">
      <c r="A92" s="3"/>
      <c r="B92" s="4"/>
      <c r="C92" s="6"/>
    </row>
    <row r="93" spans="1:3" ht="33.75" customHeight="1" x14ac:dyDescent="0.25">
      <c r="A93" s="44" t="s">
        <v>38</v>
      </c>
      <c r="B93" s="44"/>
      <c r="C93" s="44"/>
    </row>
  </sheetData>
  <mergeCells count="10">
    <mergeCell ref="A93:C93"/>
    <mergeCell ref="A2:C2"/>
    <mergeCell ref="A1:C1"/>
    <mergeCell ref="A3:C3"/>
    <mergeCell ref="A72:C72"/>
    <mergeCell ref="A4:C4"/>
    <mergeCell ref="C20:C48"/>
    <mergeCell ref="C50:C62"/>
    <mergeCell ref="C64:C67"/>
    <mergeCell ref="C69:C70"/>
  </mergeCells>
  <pageMargins left="0.39370078740157483" right="0" top="0" bottom="0" header="0" footer="0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2023-09-20T09:36:48Z</dcterms:modified>
</cp:coreProperties>
</file>